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7275"/>
  </bookViews>
  <sheets>
    <sheet name="Sheet1)" sheetId="4" r:id="rId1"/>
  </sheets>
  <calcPr calcId="144525"/>
</workbook>
</file>

<file path=xl/calcChain.xml><?xml version="1.0" encoding="utf-8"?>
<calcChain xmlns="http://schemas.openxmlformats.org/spreadsheetml/2006/main">
  <c r="A2" i="4" l="1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3" i="4"/>
  <c r="A4" i="4"/>
  <c r="A5" i="4"/>
  <c r="A6" i="4"/>
  <c r="A7" i="4"/>
  <c r="N3" i="4" l="1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" i="4"/>
  <c r="O11" i="4"/>
  <c r="O10" i="4"/>
  <c r="O9" i="4"/>
  <c r="O8" i="4"/>
  <c r="O7" i="4"/>
  <c r="O6" i="4"/>
  <c r="O5" i="4"/>
  <c r="O4" i="4"/>
  <c r="O3" i="4"/>
  <c r="O2" i="4"/>
  <c r="I5" i="4" l="1" a="1"/>
  <c r="I5" i="4" s="1"/>
  <c r="I4" i="4" a="1"/>
  <c r="I4" i="4" s="1"/>
  <c r="I7" i="4" a="1"/>
  <c r="I7" i="4" s="1"/>
  <c r="I2" i="4" a="1"/>
  <c r="I2" i="4" s="1"/>
  <c r="H2" i="4" s="1"/>
  <c r="I9" i="4" a="1"/>
  <c r="I9" i="4" s="1"/>
  <c r="H9" i="4" s="1"/>
  <c r="I6" i="4" a="1"/>
  <c r="I6" i="4" s="1"/>
  <c r="H6" i="4" s="1"/>
  <c r="I8" i="4" a="1"/>
  <c r="I8" i="4" s="1"/>
  <c r="H8" i="4" s="1"/>
  <c r="I10" i="4" a="1"/>
  <c r="I10" i="4" s="1"/>
  <c r="H10" i="4" s="1"/>
  <c r="I11" i="4" a="1"/>
  <c r="I11" i="4" s="1"/>
  <c r="H11" i="4" s="1"/>
  <c r="I12" i="4" a="1"/>
  <c r="I12" i="4" s="1"/>
  <c r="H12" i="4" s="1"/>
  <c r="I13" i="4" a="1"/>
  <c r="I13" i="4" s="1"/>
  <c r="H13" i="4" s="1"/>
  <c r="I14" i="4" a="1"/>
  <c r="I14" i="4" s="1"/>
  <c r="I3" i="4" a="1"/>
  <c r="I3" i="4" s="1"/>
  <c r="H5" i="4"/>
  <c r="H7" i="4"/>
  <c r="H3" i="4" l="1"/>
  <c r="H4" i="4"/>
  <c r="G2" i="4" l="1"/>
  <c r="J4" i="4" l="1"/>
  <c r="J6" i="4"/>
  <c r="J8" i="4"/>
  <c r="J10" i="4"/>
  <c r="J12" i="4"/>
  <c r="J14" i="4"/>
  <c r="J16" i="4"/>
  <c r="J18" i="4"/>
  <c r="J20" i="4"/>
  <c r="J5" i="4"/>
  <c r="J7" i="4"/>
  <c r="J9" i="4"/>
  <c r="J11" i="4"/>
  <c r="J13" i="4"/>
  <c r="J15" i="4"/>
  <c r="J17" i="4"/>
  <c r="J19" i="4"/>
  <c r="J21" i="4"/>
  <c r="J2" i="4"/>
  <c r="J3" i="4"/>
</calcChain>
</file>

<file path=xl/sharedStrings.xml><?xml version="1.0" encoding="utf-8"?>
<sst xmlns="http://schemas.openxmlformats.org/spreadsheetml/2006/main" count="37" uniqueCount="36">
  <si>
    <t>لائحة بهذا الاسم</t>
  </si>
  <si>
    <t>خالد العبقري</t>
  </si>
  <si>
    <t>خالد</t>
  </si>
  <si>
    <t>سعيد انور</t>
  </si>
  <si>
    <t>سعيد كامل</t>
  </si>
  <si>
    <t>منير الحكيم</t>
  </si>
  <si>
    <t>سمير عاصي</t>
  </si>
  <si>
    <t>علي راضي</t>
  </si>
  <si>
    <t>خالد المصري</t>
  </si>
  <si>
    <t>سعيد الحافي</t>
  </si>
  <si>
    <t>علي ابو قمر</t>
  </si>
  <si>
    <t>سامر سعد</t>
  </si>
  <si>
    <t>سعيد</t>
  </si>
  <si>
    <t>سمير تنوري</t>
  </si>
  <si>
    <t>سمير</t>
  </si>
  <si>
    <t>محمد</t>
  </si>
  <si>
    <t>محمد محمود</t>
  </si>
  <si>
    <t>مفيد سميح</t>
  </si>
  <si>
    <t>كامل ابو لسعود</t>
  </si>
  <si>
    <t>منير العلي</t>
  </si>
  <si>
    <t>سمير المرتاح</t>
  </si>
  <si>
    <t>عادل القبلي</t>
  </si>
  <si>
    <t>سامر عزالدين</t>
  </si>
  <si>
    <t>محمد الصانعي</t>
  </si>
  <si>
    <t>منير</t>
  </si>
  <si>
    <t>علي</t>
  </si>
  <si>
    <t>سامر</t>
  </si>
  <si>
    <t>مفيد</t>
  </si>
  <si>
    <t>كامل</t>
  </si>
  <si>
    <t>عادل</t>
  </si>
  <si>
    <t>العدد</t>
  </si>
  <si>
    <t>اللائحة الاساسية</t>
  </si>
  <si>
    <t>ترقيم</t>
  </si>
  <si>
    <t>سامر ابو العبد</t>
  </si>
  <si>
    <t>الرقم على اللائحة</t>
  </si>
  <si>
    <t>اختر الاسم الاول
من الخلية 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</si>
</sst>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sz val="9"/>
      <color rgb="FF333333"/>
      <name val="Verdana"/>
      <family val="2"/>
    </font>
    <font>
      <b/>
      <sz val="13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Border="1"/>
    <xf numFmtId="0" fontId="2" fillId="0" borderId="0" xfId="0" applyFont="1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5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CCFF"/>
        </patternFill>
      </fill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22"/>
  <sheetViews>
    <sheetView rightToLeft="1" tabSelected="1" zoomScale="115" zoomScaleNormal="115" workbookViewId="0">
      <selection activeCell="R9" sqref="R9"/>
    </sheetView>
  </sheetViews>
  <sheetFormatPr defaultRowHeight="23.25" x14ac:dyDescent="0.6"/>
  <cols>
    <col min="1" max="1" width="5.75" style="5" customWidth="1"/>
    <col min="2" max="5" width="0" hidden="1" customWidth="1"/>
    <col min="6" max="6" width="13.375" style="10" customWidth="1"/>
    <col min="7" max="7" width="5.375" customWidth="1"/>
    <col min="8" max="8" width="4.25" customWidth="1"/>
    <col min="9" max="9" width="13.5" customWidth="1"/>
    <col min="10" max="10" width="11.625" style="11" customWidth="1"/>
    <col min="11" max="11" width="12.375" customWidth="1"/>
    <col min="12" max="12" width="15.125" hidden="1" customWidth="1"/>
    <col min="13" max="13" width="12.875" hidden="1" customWidth="1"/>
    <col min="14" max="16" width="9" hidden="1" customWidth="1"/>
  </cols>
  <sheetData>
    <row r="1" spans="1:15" ht="40.5" x14ac:dyDescent="0.6">
      <c r="C1" s="1"/>
      <c r="F1" s="7" t="s">
        <v>31</v>
      </c>
      <c r="G1" s="7" t="s">
        <v>30</v>
      </c>
      <c r="H1" s="7" t="s">
        <v>32</v>
      </c>
      <c r="I1" s="7" t="s">
        <v>0</v>
      </c>
      <c r="J1" s="14" t="s">
        <v>34</v>
      </c>
      <c r="K1" s="13" t="s">
        <v>35</v>
      </c>
    </row>
    <row r="2" spans="1:15" x14ac:dyDescent="0.6">
      <c r="A2" s="12">
        <f>IF(F2&lt;&gt;"",COUNTA($F$2:F2),"")</f>
        <v>1</v>
      </c>
      <c r="C2" s="1"/>
      <c r="D2" s="1"/>
      <c r="F2" s="8" t="s">
        <v>1</v>
      </c>
      <c r="G2" s="2">
        <f>COUNT(H:H)</f>
        <v>3</v>
      </c>
      <c r="H2" s="2">
        <f>IF(I2="","",COUNTA($I$2:I2))</f>
        <v>1</v>
      </c>
      <c r="I2" s="3" t="str">
        <f t="array" ref="I2">IFERROR(INDEX($F$2:$F$21,SMALL(IF($K$2=$N$2:$N$21,ROW($D$2:$D$21)-ROW($D$2)+1,""),ROWS($D$2:D2))),"")</f>
        <v>سعيد انور</v>
      </c>
      <c r="J2" s="2">
        <f>IF(ROWS($J$2:J2)&gt;$G$2,"",INDEX($A$2:$A$21,MATCH(I2,$F$2:$F$21,0)))</f>
        <v>2</v>
      </c>
      <c r="K2" s="6" t="s">
        <v>12</v>
      </c>
      <c r="M2" t="s">
        <v>2</v>
      </c>
      <c r="N2" t="str">
        <f>LEFT(F2,FIND(" ",F2,1)-1)</f>
        <v>خالد</v>
      </c>
      <c r="O2" t="b">
        <f t="shared" ref="O2:O11" si="0">$K$2=LEFT(F2,FIND(" ",F2,1)-1)</f>
        <v>0</v>
      </c>
    </row>
    <row r="3" spans="1:15" x14ac:dyDescent="0.6">
      <c r="A3" s="12">
        <f>IF(F3&lt;&gt;"",COUNTA($F$2:F3),"")</f>
        <v>2</v>
      </c>
      <c r="C3" s="1"/>
      <c r="D3" s="1"/>
      <c r="F3" s="9" t="s">
        <v>3</v>
      </c>
      <c r="H3" s="2">
        <f>IF(I3="","",COUNTA($I$2:I3))</f>
        <v>2</v>
      </c>
      <c r="I3" s="3" t="str">
        <f t="array" ref="I3">IFERROR(INDEX($F$2:$F$14,SMALL(IF($K$2=$N$2:$N$14,ROW($D$2:$D$14)-ROW($D$2)+1,""),ROWS($D$2:D3))),"")</f>
        <v>سعيد كامل</v>
      </c>
      <c r="J3" s="2">
        <f>IF(ROWS($J$2:J3)&gt;$G$2,"",INDEX($A$2:$A$21,MATCH(I3,$F$2:$F$21,0)))</f>
        <v>4</v>
      </c>
      <c r="M3" t="s">
        <v>12</v>
      </c>
      <c r="N3" t="str">
        <f t="shared" ref="N3:N21" si="1">LEFT(F3,FIND(" ",F3,1)-1)</f>
        <v>سعيد</v>
      </c>
      <c r="O3" t="b">
        <f t="shared" si="0"/>
        <v>1</v>
      </c>
    </row>
    <row r="4" spans="1:15" x14ac:dyDescent="0.6">
      <c r="A4" s="12">
        <f>IF(F4&lt;&gt;"",COUNTA($F$2:F4),"")</f>
        <v>3</v>
      </c>
      <c r="C4" s="1"/>
      <c r="D4" s="1"/>
      <c r="F4" s="9" t="s">
        <v>33</v>
      </c>
      <c r="H4" s="2">
        <f>IF(I4="","",COUNTA($I$2:I4))</f>
        <v>3</v>
      </c>
      <c r="I4" s="3" t="str">
        <f t="array" ref="I4">IFERROR(INDEX($F$2:$F$14,SMALL(IF($K$2=$N$2:$N$14,ROW($D$2:$D$14)-ROW($D$2)+1,""),ROWS($D$2:D4))),"")</f>
        <v>سعيد الحافي</v>
      </c>
      <c r="J4" s="2">
        <f>IF(ROWS($J$2:J4)&gt;$G$2,"",INDEX($A$2:$A$21,MATCH(I4,$F$2:$F$21,0)))</f>
        <v>11</v>
      </c>
      <c r="M4" t="s">
        <v>15</v>
      </c>
      <c r="N4" t="str">
        <f t="shared" si="1"/>
        <v>سامر</v>
      </c>
      <c r="O4" t="b">
        <f t="shared" si="0"/>
        <v>0</v>
      </c>
    </row>
    <row r="5" spans="1:15" x14ac:dyDescent="0.6">
      <c r="A5" s="12">
        <f>IF(F5&lt;&gt;"",COUNTA($F$2:F5),"")</f>
        <v>4</v>
      </c>
      <c r="C5" s="1"/>
      <c r="D5" s="1"/>
      <c r="F5" s="9" t="s">
        <v>4</v>
      </c>
      <c r="H5" s="2" t="str">
        <f>IF(I5="","",COUNTA($I$2:I5))</f>
        <v/>
      </c>
      <c r="I5" s="3" t="str">
        <f t="array" ref="I5">IFERROR(INDEX($F$2:$F$14,SMALL(IF($K$2=$N$2:$N$14,ROW($D$2:$D$14)-ROW($D$2)+1,""),ROWS($D$2:D5))),"")</f>
        <v/>
      </c>
      <c r="J5" s="2" t="str">
        <f>IF(ROWS($J$2:J5)&gt;$G$2,"",INDEX($A$2:$A$21,MATCH(I5,$F$2:$F$21,0)))</f>
        <v/>
      </c>
      <c r="M5" t="s">
        <v>24</v>
      </c>
      <c r="N5" t="str">
        <f t="shared" si="1"/>
        <v>سعيد</v>
      </c>
      <c r="O5" t="b">
        <f t="shared" si="0"/>
        <v>1</v>
      </c>
    </row>
    <row r="6" spans="1:15" x14ac:dyDescent="0.6">
      <c r="A6" s="12">
        <f>IF(F6&lt;&gt;"",COUNTA($F$2:F6),"")</f>
        <v>5</v>
      </c>
      <c r="C6" s="1"/>
      <c r="D6" s="1"/>
      <c r="F6" s="9" t="s">
        <v>5</v>
      </c>
      <c r="H6" s="2" t="str">
        <f>IF(I6="","",COUNTA($I$2:I6))</f>
        <v/>
      </c>
      <c r="I6" t="str">
        <f t="array" ref="I6">IFERROR(INDEX($F$2:$F$14,SMALL(IF($K$2=$N$2:$N$14,ROW($D$2:$D$14)-ROW($D$2)+1,""),ROWS($D$2:D6))),"")</f>
        <v/>
      </c>
      <c r="J6" s="2" t="str">
        <f>IF(ROWS($J$2:J6)&gt;$G$2,"",INDEX($A$2:$A$21,MATCH(I6,$F$2:$F$21,0)))</f>
        <v/>
      </c>
      <c r="L6" s="4"/>
      <c r="M6" t="s">
        <v>14</v>
      </c>
      <c r="N6" t="str">
        <f t="shared" si="1"/>
        <v>منير</v>
      </c>
      <c r="O6" t="b">
        <f t="shared" si="0"/>
        <v>0</v>
      </c>
    </row>
    <row r="7" spans="1:15" x14ac:dyDescent="0.6">
      <c r="A7" s="12">
        <f>IF(F7&lt;&gt;"",COUNTA($F$2:F7),"")</f>
        <v>6</v>
      </c>
      <c r="C7" s="1"/>
      <c r="D7" s="1"/>
      <c r="F7" s="9" t="s">
        <v>6</v>
      </c>
      <c r="H7" s="2" t="str">
        <f>IF(I7="","",COUNTA($I$2:I7))</f>
        <v/>
      </c>
      <c r="I7" t="str">
        <f t="array" ref="I7">IFERROR(INDEX($F$2:$F$14,SMALL(IF($K$2=$N$2:$N$14,ROW($D$2:$D$14)-ROW($D$2)+1,""),ROWS($D$2:D7))),"")</f>
        <v/>
      </c>
      <c r="J7" s="2" t="str">
        <f>IF(ROWS($J$2:J7)&gt;$G$2,"",INDEX($A$2:$A$21,MATCH(I7,$F$2:$F$21,0)))</f>
        <v/>
      </c>
      <c r="M7" t="s">
        <v>25</v>
      </c>
      <c r="N7" t="str">
        <f t="shared" si="1"/>
        <v>سمير</v>
      </c>
      <c r="O7" t="b">
        <f t="shared" si="0"/>
        <v>0</v>
      </c>
    </row>
    <row r="8" spans="1:15" x14ac:dyDescent="0.6">
      <c r="A8" s="12">
        <f>IF(F8&lt;&gt;"",COUNTA($F$2:F8),"")</f>
        <v>7</v>
      </c>
      <c r="C8" s="1"/>
      <c r="D8" s="1"/>
      <c r="F8" s="9" t="s">
        <v>7</v>
      </c>
      <c r="H8" s="2" t="str">
        <f>IF(I8="","",COUNTA($I$2:I8))</f>
        <v/>
      </c>
      <c r="I8" t="str">
        <f t="array" ref="I8">IFERROR(INDEX($F$2:$F$14,SMALL(IF($K$2=$N$2:$N$14,ROW($D$2:$D$14)-ROW($D$2)+1,""),ROWS($D$2:D8))),"")</f>
        <v/>
      </c>
      <c r="J8" s="2" t="str">
        <f>IF(ROWS($J$2:J8)&gt;$G$2,"",INDEX($A$2:$A$21,MATCH(I8,$F$2:$F$21,0)))</f>
        <v/>
      </c>
      <c r="M8" t="s">
        <v>26</v>
      </c>
      <c r="N8" t="str">
        <f t="shared" si="1"/>
        <v>علي</v>
      </c>
      <c r="O8" t="b">
        <f t="shared" si="0"/>
        <v>0</v>
      </c>
    </row>
    <row r="9" spans="1:15" x14ac:dyDescent="0.6">
      <c r="A9" s="12">
        <f>IF(F9&lt;&gt;"",COUNTA($F$2:F9),"")</f>
        <v>8</v>
      </c>
      <c r="C9" s="1"/>
      <c r="D9" s="1"/>
      <c r="F9" s="9" t="s">
        <v>16</v>
      </c>
      <c r="H9" s="2" t="str">
        <f>IF(I9="","",COUNTA($I$2:I9))</f>
        <v/>
      </c>
      <c r="I9" t="str">
        <f t="array" ref="I9">IFERROR(INDEX($F$2:$F$14,SMALL(IF($K$2=$N$2:$N$14,ROW($D$2:$D$14)-ROW($D$2)+1,""),ROWS($D$2:D9))),"")</f>
        <v/>
      </c>
      <c r="J9" s="2" t="str">
        <f>IF(ROWS($J$2:J9)&gt;$G$2,"",INDEX($A$2:$A$21,MATCH(I9,$F$2:$F$21,0)))</f>
        <v/>
      </c>
      <c r="M9" t="s">
        <v>27</v>
      </c>
      <c r="N9" t="str">
        <f t="shared" si="1"/>
        <v>محمد</v>
      </c>
      <c r="O9" t="b">
        <f t="shared" si="0"/>
        <v>0</v>
      </c>
    </row>
    <row r="10" spans="1:15" x14ac:dyDescent="0.6">
      <c r="A10" s="12">
        <f>IF(F10&lt;&gt;"",COUNTA($F$2:F10),"")</f>
        <v>9</v>
      </c>
      <c r="C10" s="1"/>
      <c r="D10" s="1"/>
      <c r="F10" s="9" t="s">
        <v>8</v>
      </c>
      <c r="H10" s="2" t="str">
        <f>IF(I10="","",COUNTA($I$2:I10))</f>
        <v/>
      </c>
      <c r="I10" t="str">
        <f t="array" ref="I10">IFERROR(INDEX($F$2:$F$14,SMALL(IF($K$2=$N$2:$N$14,ROW($D$2:$D$14)-ROW($D$2)+1,""),ROWS($D$2:D10))),"")</f>
        <v/>
      </c>
      <c r="J10" s="2" t="str">
        <f>IF(ROWS($J$2:J10)&gt;$G$2,"",INDEX($A$2:$A$21,MATCH(I10,$F$2:$F$21,0)))</f>
        <v/>
      </c>
      <c r="M10" t="s">
        <v>28</v>
      </c>
      <c r="N10" t="str">
        <f t="shared" si="1"/>
        <v>خالد</v>
      </c>
      <c r="O10" t="b">
        <f t="shared" si="0"/>
        <v>0</v>
      </c>
    </row>
    <row r="11" spans="1:15" x14ac:dyDescent="0.6">
      <c r="A11" s="12">
        <f>IF(F11&lt;&gt;"",COUNTA($F$2:F11),"")</f>
        <v>10</v>
      </c>
      <c r="C11" s="1"/>
      <c r="D11" s="1"/>
      <c r="F11" s="9" t="s">
        <v>13</v>
      </c>
      <c r="H11" s="2" t="str">
        <f>IF(I11="","",COUNTA($I$2:I11))</f>
        <v/>
      </c>
      <c r="I11" t="str">
        <f t="array" ref="I11">IFERROR(INDEX($F$2:$F$14,SMALL(IF($K$2=$N$2:$N$14,ROW($D$2:$D$14)-ROW($D$2)+1,""),ROWS($D$2:D11))),"")</f>
        <v/>
      </c>
      <c r="J11" s="2" t="str">
        <f>IF(ROWS($J$2:J11)&gt;$G$2,"",INDEX($A$2:$A$21,MATCH(I11,$F$2:$F$21,0)))</f>
        <v/>
      </c>
      <c r="M11" t="s">
        <v>29</v>
      </c>
      <c r="N11" t="str">
        <f t="shared" si="1"/>
        <v>سمير</v>
      </c>
      <c r="O11" t="b">
        <f t="shared" si="0"/>
        <v>0</v>
      </c>
    </row>
    <row r="12" spans="1:15" x14ac:dyDescent="0.6">
      <c r="A12" s="12">
        <f>IF(F12&lt;&gt;"",COUNTA($F$2:F12),"")</f>
        <v>11</v>
      </c>
      <c r="C12" s="1"/>
      <c r="D12" s="1"/>
      <c r="F12" s="9" t="s">
        <v>9</v>
      </c>
      <c r="H12" s="2" t="str">
        <f>IF(I12="","",COUNTA($I$2:I12))</f>
        <v/>
      </c>
      <c r="I12" t="str">
        <f t="array" ref="I12">IFERROR(INDEX($F$2:$F$14,SMALL(IF($K$2=$N$2:$N$14,ROW($D$2:$D$14)-ROW($D$2)+1,""),ROWS($D$2:D12))),"")</f>
        <v/>
      </c>
      <c r="J12" s="2" t="str">
        <f>IF(ROWS($J$2:J12)&gt;$G$2,"",INDEX($A$2:$A$21,MATCH(I12,$F$2:$F$21,0)))</f>
        <v/>
      </c>
      <c r="N12" t="str">
        <f t="shared" si="1"/>
        <v>سعيد</v>
      </c>
    </row>
    <row r="13" spans="1:15" x14ac:dyDescent="0.6">
      <c r="A13" s="12">
        <f>IF(F13&lt;&gt;"",COUNTA($F$2:F13),"")</f>
        <v>12</v>
      </c>
      <c r="C13" s="1"/>
      <c r="D13" s="1"/>
      <c r="F13" s="9" t="s">
        <v>10</v>
      </c>
      <c r="H13" s="2" t="str">
        <f>IF(I13="","",COUNTA($I$2:I13))</f>
        <v/>
      </c>
      <c r="I13" t="str">
        <f t="array" ref="I13">IFERROR(INDEX($F$2:$F$14,SMALL(IF($K$2=$N$2:$N$14,ROW($D$2:$D$14)-ROW($D$2)+1,""),ROWS($D$2:D13))),"")</f>
        <v/>
      </c>
      <c r="J13" s="2" t="str">
        <f>IF(ROWS($J$2:J13)&gt;$G$2,"",INDEX($A$2:$A$21,MATCH(I13,$F$2:$F$21,0)))</f>
        <v/>
      </c>
      <c r="N13" t="str">
        <f t="shared" si="1"/>
        <v>علي</v>
      </c>
    </row>
    <row r="14" spans="1:15" x14ac:dyDescent="0.6">
      <c r="A14" s="12">
        <f>IF(F14&lt;&gt;"",COUNTA($F$2:F14),"")</f>
        <v>13</v>
      </c>
      <c r="C14" s="1"/>
      <c r="F14" s="9" t="s">
        <v>11</v>
      </c>
      <c r="H14" s="2"/>
      <c r="I14" t="str">
        <f t="array" ref="I14">IFERROR(INDEX($F$2:$F$14,SMALL(IF($K$2=$N$2:$N$14,ROW($D$2:$D$14)-ROW($D$2)+1,""),ROWS($D$2:D14))),"")</f>
        <v/>
      </c>
      <c r="J14" s="2" t="str">
        <f>IF(ROWS($J$2:J14)&gt;$G$2,"",INDEX($A$2:$A$21,MATCH(I14,$F$2:$F$21,0)))</f>
        <v/>
      </c>
      <c r="N14" t="str">
        <f t="shared" si="1"/>
        <v>سامر</v>
      </c>
    </row>
    <row r="15" spans="1:15" x14ac:dyDescent="0.6">
      <c r="A15" s="12">
        <f>IF(F15&lt;&gt;"",COUNTA($F$2:F15),"")</f>
        <v>14</v>
      </c>
      <c r="C15" s="1"/>
      <c r="F15" s="9" t="s">
        <v>17</v>
      </c>
      <c r="H15" s="2"/>
      <c r="J15" s="2" t="str">
        <f>IF(ROWS($J$2:J15)&gt;$G$2,"",INDEX($A$2:$A$21,MATCH(I15,$F$2:$F$21,0)))</f>
        <v/>
      </c>
      <c r="N15" t="str">
        <f t="shared" si="1"/>
        <v>مفيد</v>
      </c>
    </row>
    <row r="16" spans="1:15" x14ac:dyDescent="0.6">
      <c r="A16" s="12">
        <f>IF(F16&lt;&gt;"",COUNTA($F$2:F16),"")</f>
        <v>15</v>
      </c>
      <c r="C16" s="1"/>
      <c r="F16" s="9" t="s">
        <v>18</v>
      </c>
      <c r="H16" s="2"/>
      <c r="J16" s="2" t="str">
        <f>IF(ROWS($J$2:J16)&gt;$G$2,"",INDEX($A$2:$A$21,MATCH(I16,$F$2:$F$21,0)))</f>
        <v/>
      </c>
      <c r="N16" t="str">
        <f t="shared" si="1"/>
        <v>كامل</v>
      </c>
    </row>
    <row r="17" spans="1:14" x14ac:dyDescent="0.6">
      <c r="A17" s="12">
        <f>IF(F17&lt;&gt;"",COUNTA($F$2:F17),"")</f>
        <v>16</v>
      </c>
      <c r="C17" s="1"/>
      <c r="F17" s="9" t="s">
        <v>19</v>
      </c>
      <c r="H17" s="2"/>
      <c r="J17" s="2" t="str">
        <f>IF(ROWS($J$2:J17)&gt;$G$2,"",INDEX($A$2:$A$21,MATCH(I17,$F$2:$F$21,0)))</f>
        <v/>
      </c>
      <c r="N17" t="str">
        <f t="shared" si="1"/>
        <v>منير</v>
      </c>
    </row>
    <row r="18" spans="1:14" x14ac:dyDescent="0.6">
      <c r="A18" s="12">
        <f>IF(F18&lt;&gt;"",COUNTA($F$2:F18),"")</f>
        <v>17</v>
      </c>
      <c r="C18" s="1"/>
      <c r="F18" s="9" t="s">
        <v>20</v>
      </c>
      <c r="H18" s="2"/>
      <c r="J18" s="2" t="str">
        <f>IF(ROWS($J$2:J18)&gt;$G$2,"",INDEX($A$2:$A$21,MATCH(I18,$F$2:$F$21,0)))</f>
        <v/>
      </c>
      <c r="N18" t="str">
        <f t="shared" si="1"/>
        <v>سمير</v>
      </c>
    </row>
    <row r="19" spans="1:14" x14ac:dyDescent="0.6">
      <c r="A19" s="12">
        <f>IF(F19&lt;&gt;"",COUNTA($F$2:F19),"")</f>
        <v>18</v>
      </c>
      <c r="F19" s="9" t="s">
        <v>21</v>
      </c>
      <c r="H19" s="2"/>
      <c r="J19" s="2" t="str">
        <f>IF(ROWS($J$2:J19)&gt;$G$2,"",INDEX($A$2:$A$21,MATCH(I19,$F$2:$F$21,0)))</f>
        <v/>
      </c>
      <c r="N19" t="str">
        <f t="shared" si="1"/>
        <v>عادل</v>
      </c>
    </row>
    <row r="20" spans="1:14" x14ac:dyDescent="0.6">
      <c r="A20" s="12">
        <f>IF(F20&lt;&gt;"",COUNTA($F$2:F20),"")</f>
        <v>19</v>
      </c>
      <c r="F20" s="9" t="s">
        <v>22</v>
      </c>
      <c r="J20" s="2" t="str">
        <f>IF(ROWS($J$2:J20)&gt;$G$2,"",INDEX($A$2:$A$21,MATCH(I20,$F$2:$F$21,0)))</f>
        <v/>
      </c>
      <c r="N20" t="str">
        <f t="shared" si="1"/>
        <v>سامر</v>
      </c>
    </row>
    <row r="21" spans="1:14" x14ac:dyDescent="0.6">
      <c r="A21" s="12">
        <f>IF(F21&lt;&gt;"",COUNTA($F$2:F21),"")</f>
        <v>20</v>
      </c>
      <c r="F21" s="9" t="s">
        <v>23</v>
      </c>
      <c r="J21" s="2" t="str">
        <f>IF(ROWS($J$2:J21)&gt;$G$2,"",INDEX($A$2:$A$21,MATCH(I21,$F$2:$F$21,0)))</f>
        <v/>
      </c>
      <c r="N21" t="str">
        <f t="shared" si="1"/>
        <v>محمد</v>
      </c>
    </row>
    <row r="22" spans="1:14" x14ac:dyDescent="0.6">
      <c r="A22" s="5" t="str">
        <f>IF(F22&lt;&gt;"",COUNTA($F$2:F22),"")</f>
        <v/>
      </c>
    </row>
  </sheetData>
  <conditionalFormatting sqref="F2:F21">
    <cfRule type="expression" dxfId="3" priority="5">
      <formula>$K$2=LEFT($F2,FIND(" ",$F2,1)-1)</formula>
    </cfRule>
  </conditionalFormatting>
  <conditionalFormatting sqref="I2:I14">
    <cfRule type="expression" dxfId="2" priority="4">
      <formula>LEN($I2)&gt;1</formula>
    </cfRule>
  </conditionalFormatting>
  <conditionalFormatting sqref="G2:H4">
    <cfRule type="expression" dxfId="1" priority="3">
      <formula>ISNUMBER(G2)</formula>
    </cfRule>
  </conditionalFormatting>
  <conditionalFormatting sqref="J2:J21">
    <cfRule type="expression" dxfId="0" priority="1">
      <formula>ISNUMBER($J2)</formula>
    </cfRule>
  </conditionalFormatting>
  <dataValidations count="2">
    <dataValidation type="list" allowBlank="1" showInputMessage="1" showErrorMessage="1" sqref="K2">
      <formula1>$M$2:$M$11</formula1>
    </dataValidation>
    <dataValidation type="custom" allowBlank="1" showInputMessage="1" showErrorMessage="1" sqref="F1 G22:I1048576 L1:S1048576 K22:K1048576 A2:A21 K3:K17 J1:J21 K18:K21 G1:J21 K1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I2:I22 G2 J15:J2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2014-07-18T19:10:13Z</dcterms:created>
  <dcterms:modified xsi:type="dcterms:W3CDTF">2014-07-18T21:08:33Z</dcterms:modified>
</cp:coreProperties>
</file>